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9660"/>
  </bookViews>
  <sheets>
    <sheet name="Тур Морской бой (красочный)" sheetId="7" r:id="rId1"/>
  </sheets>
  <calcPr calcId="144525"/>
</workbook>
</file>

<file path=xl/calcChain.xml><?xml version="1.0" encoding="utf-8"?>
<calcChain xmlns="http://schemas.openxmlformats.org/spreadsheetml/2006/main">
  <c r="D53" i="7" l="1"/>
  <c r="E51" i="7"/>
  <c r="E50" i="7"/>
  <c r="E49" i="7"/>
  <c r="E48" i="7"/>
  <c r="E52" i="7" s="1"/>
  <c r="G46" i="7"/>
  <c r="E44" i="7"/>
  <c r="E43" i="7"/>
  <c r="E42" i="7"/>
  <c r="E45" i="7" s="1"/>
  <c r="G40" i="7"/>
  <c r="E38" i="7"/>
  <c r="E37" i="7"/>
  <c r="E36" i="7"/>
  <c r="E39" i="7" s="1"/>
  <c r="G34" i="7"/>
  <c r="E32" i="7"/>
  <c r="E31" i="7"/>
  <c r="E33" i="7" s="1"/>
  <c r="G29" i="7"/>
  <c r="E27" i="7"/>
  <c r="E26" i="7"/>
  <c r="E28" i="7" s="1"/>
  <c r="G24" i="7"/>
  <c r="E22" i="7"/>
  <c r="E21" i="7"/>
  <c r="E23" i="7" s="1"/>
  <c r="G19" i="7"/>
  <c r="E17" i="7"/>
  <c r="E18" i="7" s="1"/>
  <c r="G15" i="7"/>
  <c r="E14" i="7"/>
  <c r="E13" i="7"/>
  <c r="G11" i="7"/>
  <c r="E9" i="7"/>
  <c r="E10" i="7" s="1"/>
  <c r="G7" i="7"/>
  <c r="E6" i="7"/>
  <c r="E5" i="7"/>
  <c r="G3" i="7"/>
  <c r="E53" i="7" l="1"/>
</calcChain>
</file>

<file path=xl/sharedStrings.xml><?xml version="1.0" encoding="utf-8"?>
<sst xmlns="http://schemas.openxmlformats.org/spreadsheetml/2006/main" count="104" uniqueCount="26">
  <si>
    <t>Вид рыбы</t>
  </si>
  <si>
    <t xml:space="preserve">                      Морской бой</t>
  </si>
  <si>
    <t xml:space="preserve">                                   1 палубный</t>
  </si>
  <si>
    <t>1-я буква вида рыбы</t>
  </si>
  <si>
    <t>Вид веса</t>
  </si>
  <si>
    <t>наш вес</t>
  </si>
  <si>
    <t>баллы</t>
  </si>
  <si>
    <t>кто поймал</t>
  </si>
  <si>
    <t>1хх1</t>
  </si>
  <si>
    <t>итого</t>
  </si>
  <si>
    <t>1 палубный</t>
  </si>
  <si>
    <t>6хх6</t>
  </si>
  <si>
    <t>8хх8</t>
  </si>
  <si>
    <t>2 палубный</t>
  </si>
  <si>
    <t>3хх3</t>
  </si>
  <si>
    <t>4хх4</t>
  </si>
  <si>
    <t>7хх7</t>
  </si>
  <si>
    <t xml:space="preserve">3 палубный </t>
  </si>
  <si>
    <t>2хх2</t>
  </si>
  <si>
    <t>3 палубный</t>
  </si>
  <si>
    <t>5хх5</t>
  </si>
  <si>
    <t>4 палубный</t>
  </si>
  <si>
    <t>9хх9</t>
  </si>
  <si>
    <t>ОБЩИЙ ИТОГ</t>
  </si>
  <si>
    <t xml:space="preserve">Идеал балла </t>
  </si>
  <si>
    <t>Исключения: Сейшельские острова и Золотая рыбка.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</si>
</sst>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1"/>
      <color rgb="FF000000"/>
      <name val="Arial"/>
    </font>
    <font>
      <sz val="14"/>
      <color rgb="FF000000"/>
      <name val="Arial"/>
    </font>
    <font>
      <sz val="24"/>
      <color rgb="FFFFFF00"/>
      <name val="Arial"/>
    </font>
    <font>
      <sz val="24"/>
      <name val="Arial"/>
    </font>
    <font>
      <sz val="11"/>
      <name val="Arial"/>
    </font>
    <font>
      <sz val="36"/>
      <name val="Arial"/>
    </font>
  </fonts>
  <fills count="18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D966"/>
        <bgColor rgb="FFFFD966"/>
      </patternFill>
    </fill>
    <fill>
      <patternFill patternType="solid">
        <fgColor rgb="FFB6D7A8"/>
        <bgColor rgb="FFB6D7A8"/>
      </patternFill>
    </fill>
    <fill>
      <patternFill patternType="solid">
        <fgColor rgb="FF3C78D8"/>
        <bgColor rgb="FF3C78D8"/>
      </patternFill>
    </fill>
    <fill>
      <patternFill patternType="solid">
        <fgColor rgb="FF45818E"/>
        <bgColor rgb="FF45818E"/>
      </patternFill>
    </fill>
    <fill>
      <patternFill patternType="solid">
        <fgColor rgb="FFB4A7D6"/>
        <bgColor rgb="FFB4A7D6"/>
      </patternFill>
    </fill>
    <fill>
      <patternFill patternType="solid">
        <fgColor rgb="FF6D9EEB"/>
        <bgColor rgb="FF6D9EEB"/>
      </patternFill>
    </fill>
    <fill>
      <patternFill patternType="solid">
        <fgColor rgb="FFF1C232"/>
        <bgColor rgb="FFF1C232"/>
      </patternFill>
    </fill>
    <fill>
      <patternFill patternType="solid">
        <fgColor rgb="FFB7B7B7"/>
        <bgColor rgb="FFB7B7B7"/>
      </patternFill>
    </fill>
    <fill>
      <patternFill patternType="solid">
        <fgColor rgb="FFA4C2F4"/>
        <bgColor rgb="FFA4C2F4"/>
      </patternFill>
    </fill>
    <fill>
      <patternFill patternType="solid">
        <fgColor rgb="FFD5A6BD"/>
        <bgColor rgb="FFD5A6BD"/>
      </patternFill>
    </fill>
    <fill>
      <patternFill patternType="solid">
        <fgColor rgb="FF93C47D"/>
        <bgColor rgb="FF93C47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wrapText="1"/>
    </xf>
    <xf numFmtId="0" fontId="1" fillId="10" borderId="5" xfId="0" applyFont="1" applyFill="1" applyBorder="1" applyAlignment="1">
      <alignment wrapText="1"/>
    </xf>
    <xf numFmtId="0" fontId="6" fillId="11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7" fillId="12" borderId="6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2">
    <dxf>
      <font>
        <color rgb="FF20124D"/>
      </font>
      <fill>
        <patternFill patternType="solid">
          <fgColor rgb="FFEA9999"/>
          <bgColor rgb="FFEA9999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93C47D"/>
          <bgColor rgb="FF93C47D"/>
        </patternFill>
      </fill>
      <alignment wrapText="1"/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I6" sqref="I6"/>
    </sheetView>
  </sheetViews>
  <sheetFormatPr defaultColWidth="14.42578125" defaultRowHeight="12.75" customHeight="1" x14ac:dyDescent="0.2"/>
  <cols>
    <col min="1" max="1" width="22.42578125" customWidth="1"/>
    <col min="2" max="2" width="12.5703125" customWidth="1"/>
    <col min="3" max="3" width="19.5703125" customWidth="1"/>
    <col min="4" max="5" width="17.28515625" customWidth="1"/>
    <col min="6" max="6" width="23" customWidth="1"/>
    <col min="7" max="7" width="17.28515625" customWidth="1"/>
  </cols>
  <sheetData>
    <row r="1" spans="1:7" ht="30.75" customHeight="1" x14ac:dyDescent="0.4">
      <c r="A1" s="37" t="s">
        <v>1</v>
      </c>
      <c r="B1" s="27"/>
      <c r="C1" s="27"/>
      <c r="D1" s="27"/>
      <c r="E1" s="27"/>
      <c r="F1" s="27"/>
      <c r="G1" s="3"/>
    </row>
    <row r="2" spans="1:7" ht="18" customHeight="1" x14ac:dyDescent="0.2">
      <c r="A2" s="35" t="s">
        <v>25</v>
      </c>
      <c r="B2" s="27"/>
      <c r="C2" s="27"/>
      <c r="D2" s="27"/>
      <c r="E2" s="27"/>
      <c r="F2" s="28"/>
      <c r="G2" s="4"/>
    </row>
    <row r="3" spans="1:7" ht="12.75" customHeight="1" x14ac:dyDescent="0.2">
      <c r="A3" s="34" t="s">
        <v>2</v>
      </c>
      <c r="B3" s="28"/>
      <c r="C3" s="5"/>
      <c r="D3" s="5"/>
      <c r="E3" s="5"/>
      <c r="F3" s="5"/>
      <c r="G3" s="31" t="str">
        <f>IF(D5&gt;0,"Убит","На плаву")</f>
        <v>На плаву</v>
      </c>
    </row>
    <row r="4" spans="1:7" ht="12.75" customHeight="1" x14ac:dyDescent="0.2">
      <c r="A4" s="6" t="s">
        <v>3</v>
      </c>
      <c r="B4" s="6" t="s">
        <v>4</v>
      </c>
      <c r="C4" s="6" t="s">
        <v>0</v>
      </c>
      <c r="D4" s="6" t="s">
        <v>5</v>
      </c>
      <c r="E4" s="6" t="s">
        <v>6</v>
      </c>
      <c r="F4" s="6" t="s">
        <v>7</v>
      </c>
      <c r="G4" s="29"/>
    </row>
    <row r="5" spans="1:7" ht="12.75" customHeight="1" x14ac:dyDescent="0.2">
      <c r="A5" s="7"/>
      <c r="B5" s="8" t="s">
        <v>8</v>
      </c>
      <c r="C5" s="9"/>
      <c r="D5" s="9"/>
      <c r="E5" s="10">
        <f>IF(D5,1,0)*100</f>
        <v>0</v>
      </c>
      <c r="F5" s="9"/>
      <c r="G5" s="29"/>
    </row>
    <row r="6" spans="1:7" ht="12.75" customHeight="1" x14ac:dyDescent="0.2">
      <c r="A6" s="1"/>
      <c r="B6" s="1"/>
      <c r="C6" s="1"/>
      <c r="D6" s="11" t="s">
        <v>9</v>
      </c>
      <c r="E6" s="12">
        <f>E5*2</f>
        <v>0</v>
      </c>
      <c r="F6" s="1"/>
      <c r="G6" s="29"/>
    </row>
    <row r="7" spans="1:7" ht="29.25" customHeight="1" x14ac:dyDescent="0.2">
      <c r="A7" s="34" t="s">
        <v>10</v>
      </c>
      <c r="B7" s="28"/>
      <c r="C7" s="5"/>
      <c r="D7" s="5"/>
      <c r="E7" s="5"/>
      <c r="F7" s="5"/>
      <c r="G7" s="31" t="str">
        <f>IF(D9&gt;0,"Убит","На плаву")</f>
        <v>На плаву</v>
      </c>
    </row>
    <row r="8" spans="1:7" ht="12.75" customHeight="1" x14ac:dyDescent="0.2">
      <c r="A8" s="6" t="s">
        <v>3</v>
      </c>
      <c r="B8" s="6" t="s">
        <v>4</v>
      </c>
      <c r="C8" s="2" t="s">
        <v>0</v>
      </c>
      <c r="D8" s="2" t="s">
        <v>5</v>
      </c>
      <c r="E8" s="2" t="s">
        <v>6</v>
      </c>
      <c r="F8" s="2" t="s">
        <v>7</v>
      </c>
      <c r="G8" s="29"/>
    </row>
    <row r="9" spans="1:7" ht="12.75" customHeight="1" x14ac:dyDescent="0.2">
      <c r="A9" s="7"/>
      <c r="B9" s="8" t="s">
        <v>11</v>
      </c>
      <c r="C9" s="13"/>
      <c r="D9" s="13"/>
      <c r="E9" s="10">
        <f>IF(D9,1,0)*100</f>
        <v>0</v>
      </c>
      <c r="F9" s="13"/>
      <c r="G9" s="29"/>
    </row>
    <row r="10" spans="1:7" ht="12.75" customHeight="1" x14ac:dyDescent="0.2">
      <c r="A10" s="1"/>
      <c r="B10" s="1"/>
      <c r="C10" s="1"/>
      <c r="D10" s="11" t="s">
        <v>9</v>
      </c>
      <c r="E10" s="12">
        <f>E9*2</f>
        <v>0</v>
      </c>
      <c r="F10" s="1"/>
      <c r="G10" s="29"/>
    </row>
    <row r="11" spans="1:7" ht="24" customHeight="1" x14ac:dyDescent="0.2">
      <c r="A11" s="34" t="s">
        <v>10</v>
      </c>
      <c r="B11" s="28"/>
      <c r="C11" s="5"/>
      <c r="D11" s="5"/>
      <c r="E11" s="5"/>
      <c r="F11" s="5"/>
      <c r="G11" s="31" t="str">
        <f>IF(D13&gt;0,"Убит","На плаву")</f>
        <v>На плаву</v>
      </c>
    </row>
    <row r="12" spans="1:7" ht="12.75" customHeight="1" x14ac:dyDescent="0.2">
      <c r="A12" s="6" t="s">
        <v>3</v>
      </c>
      <c r="B12" s="6" t="s">
        <v>4</v>
      </c>
      <c r="C12" s="2" t="s">
        <v>0</v>
      </c>
      <c r="D12" s="2" t="s">
        <v>5</v>
      </c>
      <c r="E12" s="2" t="s">
        <v>6</v>
      </c>
      <c r="F12" s="2" t="s">
        <v>7</v>
      </c>
      <c r="G12" s="29"/>
    </row>
    <row r="13" spans="1:7" ht="12.75" customHeight="1" x14ac:dyDescent="0.2">
      <c r="A13" s="7"/>
      <c r="B13" s="8" t="s">
        <v>8</v>
      </c>
      <c r="C13" s="13"/>
      <c r="D13" s="13"/>
      <c r="E13" s="10">
        <f>IF(D13,1,0)*100</f>
        <v>0</v>
      </c>
      <c r="F13" s="13"/>
      <c r="G13" s="29"/>
    </row>
    <row r="14" spans="1:7" ht="12.75" customHeight="1" x14ac:dyDescent="0.2">
      <c r="A14" s="1"/>
      <c r="B14" s="1"/>
      <c r="C14" s="1"/>
      <c r="D14" s="11" t="s">
        <v>9</v>
      </c>
      <c r="E14" s="12">
        <f>E13*2</f>
        <v>0</v>
      </c>
      <c r="F14" s="1"/>
      <c r="G14" s="29"/>
    </row>
    <row r="15" spans="1:7" ht="23.25" customHeight="1" x14ac:dyDescent="0.2">
      <c r="A15" s="34" t="s">
        <v>10</v>
      </c>
      <c r="B15" s="28"/>
      <c r="C15" s="5"/>
      <c r="D15" s="5"/>
      <c r="E15" s="5"/>
      <c r="F15" s="5"/>
      <c r="G15" s="31" t="str">
        <f>IF(D17&gt;0,"Убит","На плаву")</f>
        <v>На плаву</v>
      </c>
    </row>
    <row r="16" spans="1:7" ht="12.75" customHeight="1" x14ac:dyDescent="0.2">
      <c r="A16" s="6" t="s">
        <v>3</v>
      </c>
      <c r="B16" s="6" t="s">
        <v>4</v>
      </c>
      <c r="C16" s="2" t="s">
        <v>0</v>
      </c>
      <c r="D16" s="2" t="s">
        <v>5</v>
      </c>
      <c r="E16" s="2" t="s">
        <v>6</v>
      </c>
      <c r="F16" s="2" t="s">
        <v>7</v>
      </c>
      <c r="G16" s="29"/>
    </row>
    <row r="17" spans="1:7" ht="12.75" customHeight="1" x14ac:dyDescent="0.2">
      <c r="A17" s="7"/>
      <c r="B17" s="8" t="s">
        <v>12</v>
      </c>
      <c r="C17" s="13"/>
      <c r="D17" s="13"/>
      <c r="E17" s="10">
        <f>IF(D17,1,0)*100</f>
        <v>0</v>
      </c>
      <c r="F17" s="13"/>
      <c r="G17" s="29"/>
    </row>
    <row r="18" spans="1:7" ht="12.75" customHeight="1" x14ac:dyDescent="0.2">
      <c r="A18" s="1"/>
      <c r="B18" s="1"/>
      <c r="C18" s="1"/>
      <c r="D18" s="11" t="s">
        <v>9</v>
      </c>
      <c r="E18" s="12">
        <f>E17*2</f>
        <v>0</v>
      </c>
      <c r="F18" s="1"/>
      <c r="G18" s="29"/>
    </row>
    <row r="19" spans="1:7" ht="27" customHeight="1" x14ac:dyDescent="0.2">
      <c r="A19" s="32" t="s">
        <v>13</v>
      </c>
      <c r="B19" s="28"/>
      <c r="C19" s="14"/>
      <c r="D19" s="14"/>
      <c r="E19" s="14"/>
      <c r="F19" s="14"/>
      <c r="G19" s="31" t="str">
        <f>IF(AND(D21&gt;0,D22&gt;0),"Убит",IF(OR(D21&gt;0,D22&gt;0),"Ранен","На плаву"))</f>
        <v>На плаву</v>
      </c>
    </row>
    <row r="20" spans="1:7" ht="12.75" customHeight="1" x14ac:dyDescent="0.2">
      <c r="A20" s="15" t="s">
        <v>3</v>
      </c>
      <c r="B20" s="15" t="s">
        <v>4</v>
      </c>
      <c r="C20" s="16" t="s">
        <v>0</v>
      </c>
      <c r="D20" s="16" t="s">
        <v>5</v>
      </c>
      <c r="E20" s="16" t="s">
        <v>6</v>
      </c>
      <c r="F20" s="16" t="s">
        <v>7</v>
      </c>
      <c r="G20" s="29"/>
    </row>
    <row r="21" spans="1:7" ht="12.75" customHeight="1" x14ac:dyDescent="0.2">
      <c r="A21" s="7"/>
      <c r="B21" s="8" t="s">
        <v>14</v>
      </c>
      <c r="C21" s="13"/>
      <c r="D21" s="13"/>
      <c r="E21" s="10">
        <f t="shared" ref="E21:E22" si="0">IF(D21,1,0)*100</f>
        <v>0</v>
      </c>
      <c r="F21" s="13"/>
      <c r="G21" s="29"/>
    </row>
    <row r="22" spans="1:7" ht="12.75" customHeight="1" x14ac:dyDescent="0.2">
      <c r="A22" s="7"/>
      <c r="B22" s="8" t="s">
        <v>15</v>
      </c>
      <c r="C22" s="13"/>
      <c r="D22" s="13"/>
      <c r="E22" s="10">
        <f t="shared" si="0"/>
        <v>0</v>
      </c>
      <c r="F22" s="13"/>
      <c r="G22" s="29"/>
    </row>
    <row r="23" spans="1:7" ht="12.75" customHeight="1" x14ac:dyDescent="0.2">
      <c r="A23" s="1"/>
      <c r="B23" s="1"/>
      <c r="C23" s="1"/>
      <c r="D23" s="11" t="s">
        <v>9</v>
      </c>
      <c r="E23" s="12">
        <f>IF(AND(D21&gt;0,D22&gt;0),300,E21+E22)</f>
        <v>0</v>
      </c>
      <c r="F23" s="1"/>
      <c r="G23" s="29"/>
    </row>
    <row r="24" spans="1:7" ht="24.75" customHeight="1" x14ac:dyDescent="0.2">
      <c r="A24" s="32" t="s">
        <v>13</v>
      </c>
      <c r="B24" s="28"/>
      <c r="C24" s="14"/>
      <c r="D24" s="14"/>
      <c r="E24" s="14"/>
      <c r="F24" s="14"/>
      <c r="G24" s="31" t="str">
        <f>IF(AND(D26&gt;0,D27&gt;0),"Убит",IF(OR(D26&gt;0,D27&gt;0),"Ранен","На плаву"))</f>
        <v>На плаву</v>
      </c>
    </row>
    <row r="25" spans="1:7" ht="12.75" customHeight="1" x14ac:dyDescent="0.2">
      <c r="A25" s="15" t="s">
        <v>3</v>
      </c>
      <c r="B25" s="15" t="s">
        <v>4</v>
      </c>
      <c r="C25" s="16" t="s">
        <v>0</v>
      </c>
      <c r="D25" s="16" t="s">
        <v>5</v>
      </c>
      <c r="E25" s="16" t="s">
        <v>6</v>
      </c>
      <c r="F25" s="16" t="s">
        <v>7</v>
      </c>
      <c r="G25" s="29"/>
    </row>
    <row r="26" spans="1:7" ht="12.75" customHeight="1" x14ac:dyDescent="0.2">
      <c r="A26" s="7"/>
      <c r="B26" s="8" t="s">
        <v>15</v>
      </c>
      <c r="C26" s="13"/>
      <c r="D26" s="13"/>
      <c r="E26" s="10">
        <f t="shared" ref="E26:E27" si="1">IF(D26,1,0)*100</f>
        <v>0</v>
      </c>
      <c r="F26" s="13"/>
      <c r="G26" s="29"/>
    </row>
    <row r="27" spans="1:7" ht="12.75" customHeight="1" x14ac:dyDescent="0.2">
      <c r="A27" s="7"/>
      <c r="B27" s="8" t="s">
        <v>15</v>
      </c>
      <c r="C27" s="13"/>
      <c r="D27" s="13"/>
      <c r="E27" s="10">
        <f t="shared" si="1"/>
        <v>0</v>
      </c>
      <c r="F27" s="13"/>
      <c r="G27" s="29"/>
    </row>
    <row r="28" spans="1:7" ht="12.75" customHeight="1" x14ac:dyDescent="0.2">
      <c r="A28" s="1"/>
      <c r="B28" s="1"/>
      <c r="C28" s="1"/>
      <c r="D28" s="11" t="s">
        <v>9</v>
      </c>
      <c r="E28" s="12">
        <f>IF(AND(D26&gt;0,D27&gt;0),300,E26+E27)</f>
        <v>0</v>
      </c>
      <c r="F28" s="1"/>
      <c r="G28" s="29"/>
    </row>
    <row r="29" spans="1:7" ht="24" customHeight="1" x14ac:dyDescent="0.2">
      <c r="A29" s="32" t="s">
        <v>13</v>
      </c>
      <c r="B29" s="28"/>
      <c r="C29" s="14"/>
      <c r="D29" s="14"/>
      <c r="E29" s="14"/>
      <c r="F29" s="14"/>
      <c r="G29" s="31" t="str">
        <f>IF(AND(D31&gt;0,D32&gt;0),"Убит",IF(OR(D31&gt;0,D32&gt;0),"Ранен","На плаву"))</f>
        <v>На плаву</v>
      </c>
    </row>
    <row r="30" spans="1:7" ht="14.25" x14ac:dyDescent="0.2">
      <c r="A30" s="15" t="s">
        <v>3</v>
      </c>
      <c r="B30" s="15" t="s">
        <v>4</v>
      </c>
      <c r="C30" s="16" t="s">
        <v>0</v>
      </c>
      <c r="D30" s="16" t="s">
        <v>5</v>
      </c>
      <c r="E30" s="16" t="s">
        <v>6</v>
      </c>
      <c r="F30" s="16" t="s">
        <v>7</v>
      </c>
      <c r="G30" s="29"/>
    </row>
    <row r="31" spans="1:7" ht="14.25" x14ac:dyDescent="0.2">
      <c r="A31" s="7"/>
      <c r="B31" s="8" t="s">
        <v>11</v>
      </c>
      <c r="C31" s="13"/>
      <c r="D31" s="13"/>
      <c r="E31" s="10">
        <f t="shared" ref="E31:E32" si="2">IF(D31,1,0)*100</f>
        <v>0</v>
      </c>
      <c r="F31" s="13"/>
      <c r="G31" s="29"/>
    </row>
    <row r="32" spans="1:7" ht="14.25" x14ac:dyDescent="0.2">
      <c r="A32" s="7"/>
      <c r="B32" s="8" t="s">
        <v>16</v>
      </c>
      <c r="C32" s="13"/>
      <c r="D32" s="13"/>
      <c r="E32" s="10">
        <f t="shared" si="2"/>
        <v>0</v>
      </c>
      <c r="F32" s="13"/>
      <c r="G32" s="29"/>
    </row>
    <row r="33" spans="1:7" ht="14.25" x14ac:dyDescent="0.2">
      <c r="A33" s="1"/>
      <c r="B33" s="1"/>
      <c r="C33" s="1"/>
      <c r="D33" s="11" t="s">
        <v>9</v>
      </c>
      <c r="E33" s="12">
        <f>IF(AND(D31&gt;0,D32&gt;0),300,E31+E32)</f>
        <v>0</v>
      </c>
      <c r="F33" s="1"/>
      <c r="G33" s="29"/>
    </row>
    <row r="34" spans="1:7" ht="30" x14ac:dyDescent="0.2">
      <c r="A34" s="33" t="s">
        <v>17</v>
      </c>
      <c r="B34" s="28"/>
      <c r="C34" s="17"/>
      <c r="D34" s="17"/>
      <c r="E34" s="17"/>
      <c r="F34" s="17"/>
      <c r="G34" s="31" t="str">
        <f>IF(AND(D36&gt;0,D37&gt;0,D38&gt;0),"Убит",IF(OR(D36&gt;0,D37&gt;0,D38&gt;0),"Ранен","На плаву"))</f>
        <v>На плаву</v>
      </c>
    </row>
    <row r="35" spans="1:7" ht="14.25" x14ac:dyDescent="0.2">
      <c r="A35" s="18" t="s">
        <v>3</v>
      </c>
      <c r="B35" s="18" t="s">
        <v>4</v>
      </c>
      <c r="C35" s="19" t="s">
        <v>0</v>
      </c>
      <c r="D35" s="19" t="s">
        <v>5</v>
      </c>
      <c r="E35" s="19" t="s">
        <v>6</v>
      </c>
      <c r="F35" s="19" t="s">
        <v>7</v>
      </c>
      <c r="G35" s="29"/>
    </row>
    <row r="36" spans="1:7" ht="14.25" x14ac:dyDescent="0.2">
      <c r="A36" s="7"/>
      <c r="B36" s="8" t="s">
        <v>18</v>
      </c>
      <c r="C36" s="13"/>
      <c r="D36" s="13"/>
      <c r="E36" s="10">
        <f t="shared" ref="E36:E38" si="3">IF(D36,1,0)*100</f>
        <v>0</v>
      </c>
      <c r="F36" s="13"/>
      <c r="G36" s="29"/>
    </row>
    <row r="37" spans="1:7" ht="14.25" x14ac:dyDescent="0.2">
      <c r="A37" s="7"/>
      <c r="B37" s="8" t="s">
        <v>18</v>
      </c>
      <c r="C37" s="13"/>
      <c r="D37" s="13"/>
      <c r="E37" s="10">
        <f t="shared" si="3"/>
        <v>0</v>
      </c>
      <c r="F37" s="13"/>
      <c r="G37" s="29"/>
    </row>
    <row r="38" spans="1:7" ht="14.25" x14ac:dyDescent="0.2">
      <c r="A38" s="7"/>
      <c r="B38" s="8" t="s">
        <v>18</v>
      </c>
      <c r="C38" s="13"/>
      <c r="D38" s="13"/>
      <c r="E38" s="10">
        <f t="shared" si="3"/>
        <v>0</v>
      </c>
      <c r="F38" s="13"/>
      <c r="G38" s="29"/>
    </row>
    <row r="39" spans="1:7" ht="14.25" x14ac:dyDescent="0.2">
      <c r="A39" s="1"/>
      <c r="B39" s="1"/>
      <c r="C39" s="1"/>
      <c r="D39" s="11" t="s">
        <v>9</v>
      </c>
      <c r="E39" s="12">
        <f>IF(AND(D36&gt;0,D37&gt;0,D38&gt;0),400,E36+E37+E38)</f>
        <v>0</v>
      </c>
      <c r="F39" s="1"/>
      <c r="G39" s="29"/>
    </row>
    <row r="40" spans="1:7" ht="30" x14ac:dyDescent="0.2">
      <c r="A40" s="33" t="s">
        <v>19</v>
      </c>
      <c r="B40" s="28"/>
      <c r="C40" s="17"/>
      <c r="D40" s="17"/>
      <c r="E40" s="17"/>
      <c r="F40" s="17"/>
      <c r="G40" s="31" t="str">
        <f>IF(AND(D42&gt;0,D43&gt;0,D44&gt;0),"Убит",IF(OR(D42&gt;0,D43&gt;0,D44&gt;0),"Ранен","На плаву"))</f>
        <v>На плаву</v>
      </c>
    </row>
    <row r="41" spans="1:7" ht="14.25" x14ac:dyDescent="0.2">
      <c r="A41" s="18" t="s">
        <v>3</v>
      </c>
      <c r="B41" s="18" t="s">
        <v>4</v>
      </c>
      <c r="C41" s="19" t="s">
        <v>0</v>
      </c>
      <c r="D41" s="19" t="s">
        <v>5</v>
      </c>
      <c r="E41" s="19" t="s">
        <v>6</v>
      </c>
      <c r="F41" s="19" t="s">
        <v>7</v>
      </c>
      <c r="G41" s="29"/>
    </row>
    <row r="42" spans="1:7" ht="14.25" x14ac:dyDescent="0.2">
      <c r="A42" s="7"/>
      <c r="B42" s="8" t="s">
        <v>15</v>
      </c>
      <c r="C42" s="13"/>
      <c r="D42" s="13"/>
      <c r="E42" s="10">
        <f t="shared" ref="E42:E44" si="4">IF(D42,1,0)*100</f>
        <v>0</v>
      </c>
      <c r="F42" s="13"/>
      <c r="G42" s="29"/>
    </row>
    <row r="43" spans="1:7" ht="14.25" x14ac:dyDescent="0.2">
      <c r="A43" s="7"/>
      <c r="B43" s="8" t="s">
        <v>20</v>
      </c>
      <c r="C43" s="13"/>
      <c r="D43" s="13"/>
      <c r="E43" s="10">
        <f t="shared" si="4"/>
        <v>0</v>
      </c>
      <c r="F43" s="13"/>
      <c r="G43" s="29"/>
    </row>
    <row r="44" spans="1:7" ht="14.25" x14ac:dyDescent="0.2">
      <c r="A44" s="7"/>
      <c r="B44" s="8" t="s">
        <v>11</v>
      </c>
      <c r="C44" s="13"/>
      <c r="D44" s="13"/>
      <c r="E44" s="10">
        <f t="shared" si="4"/>
        <v>0</v>
      </c>
      <c r="F44" s="13"/>
      <c r="G44" s="29"/>
    </row>
    <row r="45" spans="1:7" ht="14.25" x14ac:dyDescent="0.2">
      <c r="A45" s="1"/>
      <c r="B45" s="1"/>
      <c r="C45" s="1"/>
      <c r="D45" s="11" t="s">
        <v>9</v>
      </c>
      <c r="E45" s="12">
        <f>IF(AND(D42&gt;0,D43&gt;0,D44&gt;0),400,E42+E43+E44)</f>
        <v>0</v>
      </c>
      <c r="F45" s="1"/>
      <c r="G45" s="29"/>
    </row>
    <row r="46" spans="1:7" ht="30" x14ac:dyDescent="0.2">
      <c r="A46" s="34" t="s">
        <v>21</v>
      </c>
      <c r="B46" s="28"/>
      <c r="C46" s="5"/>
      <c r="D46" s="5"/>
      <c r="E46" s="5"/>
      <c r="F46" s="5"/>
      <c r="G46" s="31" t="str">
        <f>IF(AND(D48&gt;0,D49&gt;0,D50&gt;0,D51&gt;0),"Убит",IF(OR(D48&gt;0,D49&gt;0,D50&gt;0,D51&gt;0),"Ранен","На плаву"))</f>
        <v>На плаву</v>
      </c>
    </row>
    <row r="47" spans="1:7" ht="14.25" x14ac:dyDescent="0.2">
      <c r="A47" s="18" t="s">
        <v>3</v>
      </c>
      <c r="B47" s="18" t="s">
        <v>4</v>
      </c>
      <c r="C47" s="19" t="s">
        <v>0</v>
      </c>
      <c r="D47" s="19" t="s">
        <v>5</v>
      </c>
      <c r="E47" s="19" t="s">
        <v>6</v>
      </c>
      <c r="F47" s="19" t="s">
        <v>7</v>
      </c>
      <c r="G47" s="29"/>
    </row>
    <row r="48" spans="1:7" ht="14.25" x14ac:dyDescent="0.2">
      <c r="A48" s="7"/>
      <c r="B48" s="8" t="s">
        <v>22</v>
      </c>
      <c r="C48" s="13"/>
      <c r="D48" s="13"/>
      <c r="E48" s="10">
        <f t="shared" ref="E48:E51" si="5">IF(D48,1,0)*100</f>
        <v>0</v>
      </c>
      <c r="F48" s="13"/>
      <c r="G48" s="29"/>
    </row>
    <row r="49" spans="1:7" ht="14.25" x14ac:dyDescent="0.2">
      <c r="A49" s="7"/>
      <c r="B49" s="8" t="s">
        <v>22</v>
      </c>
      <c r="C49" s="13"/>
      <c r="D49" s="13"/>
      <c r="E49" s="10">
        <f t="shared" si="5"/>
        <v>0</v>
      </c>
      <c r="F49" s="13"/>
      <c r="G49" s="29"/>
    </row>
    <row r="50" spans="1:7" ht="14.25" x14ac:dyDescent="0.2">
      <c r="A50" s="7"/>
      <c r="B50" s="8" t="s">
        <v>22</v>
      </c>
      <c r="C50" s="13"/>
      <c r="D50" s="13"/>
      <c r="E50" s="10">
        <f t="shared" si="5"/>
        <v>0</v>
      </c>
      <c r="F50" s="13"/>
      <c r="G50" s="29"/>
    </row>
    <row r="51" spans="1:7" ht="14.25" x14ac:dyDescent="0.2">
      <c r="A51" s="7"/>
      <c r="B51" s="8" t="s">
        <v>22</v>
      </c>
      <c r="C51" s="13"/>
      <c r="D51" s="13"/>
      <c r="E51" s="10">
        <f t="shared" si="5"/>
        <v>0</v>
      </c>
      <c r="F51" s="13"/>
      <c r="G51" s="29"/>
    </row>
    <row r="52" spans="1:7" x14ac:dyDescent="0.2">
      <c r="A52" s="1"/>
      <c r="B52" s="20"/>
      <c r="C52" s="21"/>
      <c r="D52" s="22" t="s">
        <v>9</v>
      </c>
      <c r="E52" s="10">
        <f>IF(AND(D48&gt;0,D49&gt;0,D50&gt;0,D51&gt;0),500,E48+E49+E50+E51)</f>
        <v>0</v>
      </c>
      <c r="F52" s="1"/>
      <c r="G52" s="30"/>
    </row>
    <row r="53" spans="1:7" ht="60" x14ac:dyDescent="0.2">
      <c r="A53" s="36" t="s">
        <v>23</v>
      </c>
      <c r="B53" s="27"/>
      <c r="C53" s="27"/>
      <c r="D53" s="23">
        <f>SUM(D5,D9,D13,D17,D21,D22,D26,D27,D31,D32,D36,D37,D38,D42,D43,D44,D48,D49,D50,D51)</f>
        <v>0</v>
      </c>
      <c r="E53" s="24">
        <f>E52+E45+E39+E33+E28+E23+E18+E14+E10+E6</f>
        <v>0</v>
      </c>
      <c r="F53" s="25" t="s">
        <v>24</v>
      </c>
      <c r="G53" s="26">
        <v>3000</v>
      </c>
    </row>
  </sheetData>
  <mergeCells count="23">
    <mergeCell ref="A53:C53"/>
    <mergeCell ref="A1:F1"/>
    <mergeCell ref="G3:G6"/>
    <mergeCell ref="G7:G10"/>
    <mergeCell ref="G11:G14"/>
    <mergeCell ref="A3:B3"/>
    <mergeCell ref="A46:B46"/>
    <mergeCell ref="A11:B11"/>
    <mergeCell ref="A15:B15"/>
    <mergeCell ref="A7:B7"/>
    <mergeCell ref="A19:B19"/>
    <mergeCell ref="A2:F2"/>
    <mergeCell ref="G40:G45"/>
    <mergeCell ref="G46:G52"/>
    <mergeCell ref="A24:B24"/>
    <mergeCell ref="A29:B29"/>
    <mergeCell ref="A34:B34"/>
    <mergeCell ref="A40:B40"/>
    <mergeCell ref="G19:G23"/>
    <mergeCell ref="G15:G18"/>
    <mergeCell ref="G24:G28"/>
    <mergeCell ref="G34:G39"/>
    <mergeCell ref="G29:G33"/>
  </mergeCells>
  <conditionalFormatting sqref="G3:G52">
    <cfRule type="containsText" dxfId="1" priority="1" operator="containsText" text="Ранен">
      <formula>NOT(ISERROR(SEARCH(("Ранен"),(G3))))</formula>
    </cfRule>
  </conditionalFormatting>
  <conditionalFormatting sqref="G3:G52">
    <cfRule type="containsText" dxfId="0" priority="2" operator="containsText" text="Убит">
      <formula>NOT(ISERROR(SEARCH(("Убит"),(G3))))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Тур Морской бой (красочный)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Оля</cp:lastModifiedBy>
  <dcterms:modified xsi:type="dcterms:W3CDTF">2016-06-28T17:22:43Z</dcterms:modified>
</cp:coreProperties>
</file>